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Додатки виконком\Dod_3_15_do_zv\2024\ІІІ Квартал\"/>
    </mc:Choice>
  </mc:AlternateContent>
  <bookViews>
    <workbookView xWindow="0" yWindow="0" windowWidth="20730" windowHeight="102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62913"/>
</workbook>
</file>

<file path=xl/calcChain.xml><?xml version="1.0" encoding="utf-8"?>
<calcChain xmlns="http://schemas.openxmlformats.org/spreadsheetml/2006/main">
  <c r="D21" i="1" l="1"/>
  <c r="D22" i="1"/>
  <c r="D23" i="1"/>
  <c r="D25" i="1" l="1"/>
  <c r="D24" i="1"/>
  <c r="D20" i="1"/>
  <c r="D19" i="1"/>
  <c r="D18" i="1"/>
  <c r="D17" i="1"/>
  <c r="D16" i="1"/>
  <c r="D15" i="1"/>
  <c r="C14" i="1"/>
  <c r="C13" i="1" s="1"/>
  <c r="B14" i="1"/>
  <c r="B13" i="1" s="1"/>
  <c r="D13" i="1" l="1"/>
  <c r="D14" i="1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<sst xmlns="http://schemas.openxmlformats.org/spreadsheetml/2006/main" count="27" uniqueCount="27">
  <si>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</si>
  <si>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</si>
  <si>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</si>
  <si>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</si>
  <si>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</si>
  <si>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</si>
  <si>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</si>
  <si>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</si>
  <si>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</si>
  <si>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</si>
  <si>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</si>
  <si>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</si>
  <si>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 xml:space="preserve">- інші </t>
  </si>
  <si>
    <t xml:space="preserve"> 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</si>
  <si>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</si>
  <si>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</si>
  <si>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</si>
  <si>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Ремонт і утримання об'єктів благоустрою, в т.ч. (Благоустрій розписати)</t>
  </si>
  <si>
    <t>Уточнений план на  2024 рік</t>
  </si>
  <si>
    <t>про використання бюджетних коштів на</t>
  </si>
  <si>
    <t>житлово - комунальне господарство</t>
  </si>
  <si>
    <t>Забзпечення діяльності з виробництва, транспортування, постачання теплової енергії</t>
  </si>
  <si>
    <t>Інша діяльність, пов"язана з експлуатацією об"єктів житлово-комунального господарства</t>
  </si>
  <si>
    <t>Інша діяльність у сфері житлово-комунального господарства (ПАРКИ)</t>
  </si>
  <si>
    <t>Реалізація державних та місцевих житлових програм (Молодіжне кредитування та інша діяльність щодо забезпечення житлом громадян)</t>
  </si>
  <si>
    <t>за 9 місяців 2024 рік по загальному фонду</t>
  </si>
  <si>
    <t>Фактично  використано за 9 місяців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</si>
</sst>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49" fontId="11" fillId="0" borderId="7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showRuler="0" view="pageBreakPreview" topLeftCell="A4" zoomScaleSheetLayoutView="100" workbookViewId="0">
      <selection activeCell="C21" sqref="C21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 t="s">
        <v>1</v>
      </c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2</v>
      </c>
      <c r="B6" s="2"/>
      <c r="C6" s="3"/>
      <c r="D6" s="3"/>
    </row>
    <row r="7" spans="1:4" ht="18.75" x14ac:dyDescent="0.3">
      <c r="A7" s="4" t="s">
        <v>19</v>
      </c>
      <c r="B7" s="3"/>
      <c r="C7" s="3"/>
      <c r="D7" s="3"/>
    </row>
    <row r="8" spans="1:4" ht="18.75" x14ac:dyDescent="0.3">
      <c r="A8" s="4" t="s">
        <v>20</v>
      </c>
      <c r="B8" s="3"/>
      <c r="C8" s="3"/>
      <c r="D8" s="3"/>
    </row>
    <row r="9" spans="1:4" ht="18.75" customHeight="1" x14ac:dyDescent="0.25">
      <c r="A9" s="41" t="s">
        <v>25</v>
      </c>
      <c r="B9" s="41"/>
      <c r="C9" s="41"/>
      <c r="D9" s="41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3</v>
      </c>
    </row>
    <row r="12" spans="1:4" ht="63" x14ac:dyDescent="0.25">
      <c r="A12" s="11" t="s">
        <v>4</v>
      </c>
      <c r="B12" s="12" t="s">
        <v>18</v>
      </c>
      <c r="C12" s="12" t="s">
        <v>26</v>
      </c>
      <c r="D12" s="13" t="s">
        <v>5</v>
      </c>
    </row>
    <row r="13" spans="1:4" x14ac:dyDescent="0.25">
      <c r="A13" s="14" t="s">
        <v>6</v>
      </c>
      <c r="B13" s="15">
        <f>B14+B22+B24+B21+B25+B23</f>
        <v>469657.7</v>
      </c>
      <c r="C13" s="15">
        <f>C14+C22+C24+C21+C25+C23</f>
        <v>345087.5</v>
      </c>
      <c r="D13" s="16">
        <f t="shared" ref="D13:D24" si="0">C13/B13*100</f>
        <v>73.476385035314024</v>
      </c>
    </row>
    <row r="14" spans="1:4" ht="31.15" customHeight="1" x14ac:dyDescent="0.25">
      <c r="A14" s="17" t="s">
        <v>17</v>
      </c>
      <c r="B14" s="15">
        <f>SUM(B15:B20)</f>
        <v>385541.7</v>
      </c>
      <c r="C14" s="15">
        <f>SUM(C15:C20)</f>
        <v>275785</v>
      </c>
      <c r="D14" s="16">
        <f t="shared" si="0"/>
        <v>71.531821330870301</v>
      </c>
    </row>
    <row r="15" spans="1:4" x14ac:dyDescent="0.25">
      <c r="A15" s="18" t="s">
        <v>7</v>
      </c>
      <c r="B15" s="19">
        <v>45900</v>
      </c>
      <c r="C15" s="19">
        <v>29000</v>
      </c>
      <c r="D15" s="20">
        <f t="shared" si="0"/>
        <v>63.180827886710247</v>
      </c>
    </row>
    <row r="16" spans="1:4" x14ac:dyDescent="0.25">
      <c r="A16" s="18" t="s">
        <v>8</v>
      </c>
      <c r="B16" s="19">
        <v>8700</v>
      </c>
      <c r="C16" s="19">
        <v>7530</v>
      </c>
      <c r="D16" s="20">
        <f t="shared" si="0"/>
        <v>86.551724137931032</v>
      </c>
    </row>
    <row r="17" spans="1:6" x14ac:dyDescent="0.25">
      <c r="A17" s="21" t="s">
        <v>9</v>
      </c>
      <c r="B17" s="22">
        <v>10100</v>
      </c>
      <c r="C17" s="22">
        <v>8486</v>
      </c>
      <c r="D17" s="20">
        <f t="shared" si="0"/>
        <v>84.019801980198011</v>
      </c>
    </row>
    <row r="18" spans="1:6" x14ac:dyDescent="0.25">
      <c r="A18" s="23" t="s">
        <v>10</v>
      </c>
      <c r="B18" s="22">
        <v>142333.70000000001</v>
      </c>
      <c r="C18" s="22">
        <v>137376</v>
      </c>
      <c r="D18" s="20">
        <f t="shared" si="0"/>
        <v>96.516847380486837</v>
      </c>
    </row>
    <row r="19" spans="1:6" x14ac:dyDescent="0.25">
      <c r="A19" s="23" t="s">
        <v>11</v>
      </c>
      <c r="B19" s="22">
        <v>87750</v>
      </c>
      <c r="C19" s="22">
        <v>72105</v>
      </c>
      <c r="D19" s="20">
        <f t="shared" si="0"/>
        <v>82.17094017094017</v>
      </c>
    </row>
    <row r="20" spans="1:6" x14ac:dyDescent="0.25">
      <c r="A20" s="23" t="s">
        <v>12</v>
      </c>
      <c r="B20" s="22">
        <v>90758</v>
      </c>
      <c r="C20" s="22">
        <v>21288</v>
      </c>
      <c r="D20" s="20">
        <f t="shared" si="0"/>
        <v>23.455783512197272</v>
      </c>
      <c r="F20" t="s">
        <v>13</v>
      </c>
    </row>
    <row r="21" spans="1:6" ht="42" customHeight="1" x14ac:dyDescent="0.25">
      <c r="A21" s="40" t="s">
        <v>24</v>
      </c>
      <c r="B21" s="24">
        <v>128.5</v>
      </c>
      <c r="C21" s="24"/>
      <c r="D21" s="20">
        <f t="shared" si="0"/>
        <v>0</v>
      </c>
    </row>
    <row r="22" spans="1:6" ht="46.5" hidden="1" customHeight="1" x14ac:dyDescent="0.25">
      <c r="A22" s="25" t="s">
        <v>14</v>
      </c>
      <c r="B22" s="24"/>
      <c r="C22" s="24"/>
      <c r="D22" s="20" t="e">
        <f t="shared" si="0"/>
        <v>#DIV/0!</v>
      </c>
    </row>
    <row r="23" spans="1:6" ht="46.5" customHeight="1" x14ac:dyDescent="0.25">
      <c r="A23" s="25" t="s">
        <v>21</v>
      </c>
      <c r="B23" s="24">
        <v>47500</v>
      </c>
      <c r="C23" s="24">
        <v>47500</v>
      </c>
      <c r="D23" s="20">
        <f t="shared" si="0"/>
        <v>100</v>
      </c>
    </row>
    <row r="24" spans="1:6" ht="29.25" customHeight="1" x14ac:dyDescent="0.25">
      <c r="A24" s="25" t="s">
        <v>22</v>
      </c>
      <c r="B24" s="24">
        <v>487.5</v>
      </c>
      <c r="C24" s="26">
        <v>227.5</v>
      </c>
      <c r="D24" s="16">
        <f t="shared" si="0"/>
        <v>46.666666666666664</v>
      </c>
    </row>
    <row r="25" spans="1:6" ht="26.25" x14ac:dyDescent="0.25">
      <c r="A25" s="27" t="s">
        <v>23</v>
      </c>
      <c r="B25" s="28">
        <v>36000</v>
      </c>
      <c r="C25" s="29">
        <v>21575</v>
      </c>
      <c r="D25" s="29">
        <f>C25/B25*100</f>
        <v>59.930555555555557</v>
      </c>
    </row>
    <row r="26" spans="1:6" x14ac:dyDescent="0.25">
      <c r="A26" s="30"/>
      <c r="B26" s="31"/>
      <c r="C26" s="32"/>
      <c r="D26" s="33"/>
    </row>
    <row r="27" spans="1:6" x14ac:dyDescent="0.25">
      <c r="A27" s="34"/>
      <c r="B27" s="35"/>
    </row>
    <row r="28" spans="1:6" x14ac:dyDescent="0.25">
      <c r="A28" s="36" t="s">
        <v>15</v>
      </c>
      <c r="B28" s="36"/>
      <c r="C28" s="7" t="s">
        <v>16</v>
      </c>
    </row>
    <row r="29" spans="1:6" x14ac:dyDescent="0.25">
      <c r="A29" s="36"/>
      <c r="B29" s="36"/>
      <c r="C29" s="8"/>
      <c r="D29" s="9"/>
    </row>
    <row r="30" spans="1:6" ht="15.75" customHeight="1" x14ac:dyDescent="0.25">
      <c r="A30" s="37"/>
    </row>
    <row r="31" spans="1:6" x14ac:dyDescent="0.25">
      <c r="A31" s="37"/>
    </row>
    <row r="32" spans="1:6" ht="20.25" x14ac:dyDescent="0.3">
      <c r="B32" s="38"/>
      <c r="C32" s="38"/>
      <c r="D32" s="38"/>
    </row>
    <row r="34" spans="1:1" ht="18.75" x14ac:dyDescent="0.3">
      <c r="A34" s="39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Sasha</cp:lastModifiedBy>
  <cp:lastPrinted>2024-07-24T06:36:33Z</cp:lastPrinted>
  <dcterms:created xsi:type="dcterms:W3CDTF">2021-02-10T13:54:56Z</dcterms:created>
  <dcterms:modified xsi:type="dcterms:W3CDTF">2024-10-14T12:25:44Z</dcterms:modified>
</cp:coreProperties>
</file>